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definedNames>
    <definedName name="solver_adj" localSheetId="0" hidden="1">Hoja1!$D$7,Hoja1!$G$7,Hoja1!$L$10,Hoja1!$L$13,Hoja1!$P$7,Hoja1!$P$10,Hoja1!$P$13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Hoja1!$E$7</definedName>
    <definedName name="solver_lhs10" localSheetId="0" hidden="1">Hoja1!$P$13</definedName>
    <definedName name="solver_lhs11" localSheetId="0" hidden="1">Hoja1!$L$10</definedName>
    <definedName name="solver_lhs12" localSheetId="0" hidden="1">Hoja1!$L$13</definedName>
    <definedName name="solver_lhs2" localSheetId="0" hidden="1">Hoja1!$Q$7</definedName>
    <definedName name="solver_lhs3" localSheetId="0" hidden="1">Hoja1!$Q$10</definedName>
    <definedName name="solver_lhs4" localSheetId="0" hidden="1">Hoja1!$Q$13</definedName>
    <definedName name="solver_lhs5" localSheetId="0" hidden="1">Hoja1!$E$13</definedName>
    <definedName name="solver_lhs6" localSheetId="0" hidden="1">Hoja1!$E$10</definedName>
    <definedName name="solver_lhs7" localSheetId="0" hidden="1">Hoja1!$E$13</definedName>
    <definedName name="solver_lhs8" localSheetId="0" hidden="1">Hoja1!$P$7</definedName>
    <definedName name="solver_lhs9" localSheetId="0" hidden="1">Hoja1!$P$13</definedName>
    <definedName name="solver_lin" localSheetId="0" hidden="1">2</definedName>
    <definedName name="solver_neg" localSheetId="0" hidden="1">2</definedName>
    <definedName name="solver_num" localSheetId="0" hidden="1">6</definedName>
    <definedName name="solver_nwt" localSheetId="0" hidden="1">1</definedName>
    <definedName name="solver_opt" localSheetId="0" hidden="1">Hoja1!$K$18</definedName>
    <definedName name="solver_pre" localSheetId="0" hidden="1">0.000001</definedName>
    <definedName name="solver_rel1" localSheetId="0" hidden="1">2</definedName>
    <definedName name="solver_rel10" localSheetId="0" hidden="1">3</definedName>
    <definedName name="solver_rel11" localSheetId="0" hidden="1">3</definedName>
    <definedName name="solver_rel12" localSheetId="0" hidden="1">3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3</definedName>
    <definedName name="solver_rel9" localSheetId="0" hidden="1">3</definedName>
    <definedName name="solver_rhs1" localSheetId="0" hidden="1">Hoja1!$F$7</definedName>
    <definedName name="solver_rhs10" localSheetId="0" hidden="1">0.002</definedName>
    <definedName name="solver_rhs11" localSheetId="0" hidden="1">0.05</definedName>
    <definedName name="solver_rhs12" localSheetId="0" hidden="1">0.05</definedName>
    <definedName name="solver_rhs2" localSheetId="0" hidden="1">Hoja1!$R$7</definedName>
    <definedName name="solver_rhs3" localSheetId="0" hidden="1">Hoja1!$R$10</definedName>
    <definedName name="solver_rhs4" localSheetId="0" hidden="1">Hoja1!$R$13</definedName>
    <definedName name="solver_rhs5" localSheetId="0" hidden="1">Hoja1!$F$13</definedName>
    <definedName name="solver_rhs6" localSheetId="0" hidden="1">Hoja1!$F$10</definedName>
    <definedName name="solver_rhs7" localSheetId="0" hidden="1">Hoja1!$F$13</definedName>
    <definedName name="solver_rhs8" localSheetId="0" hidden="1">0.002</definedName>
    <definedName name="solver_rhs9" localSheetId="0" hidden="1">0.002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25725"/>
</workbook>
</file>

<file path=xl/calcChain.xml><?xml version="1.0" encoding="utf-8"?>
<calcChain xmlns="http://schemas.openxmlformats.org/spreadsheetml/2006/main">
  <c r="K14" i="1"/>
  <c r="K11"/>
  <c r="K10"/>
  <c r="Q7"/>
  <c r="N7"/>
  <c r="L7"/>
  <c r="I7"/>
  <c r="B7"/>
  <c r="M13"/>
  <c r="K13" s="1"/>
  <c r="O13"/>
  <c r="O10"/>
  <c r="M10"/>
  <c r="E7"/>
  <c r="N10"/>
  <c r="Q10" s="1"/>
  <c r="K7"/>
  <c r="G13"/>
  <c r="G10"/>
  <c r="I10"/>
  <c r="M7"/>
  <c r="C13"/>
  <c r="C10"/>
  <c r="B13"/>
  <c r="B10"/>
  <c r="J17" l="1"/>
  <c r="N13"/>
  <c r="Q13" s="1"/>
  <c r="F10"/>
  <c r="K17"/>
  <c r="I13"/>
  <c r="F13" s="1"/>
  <c r="E10"/>
  <c r="E13"/>
  <c r="K18" l="1"/>
  <c r="F7"/>
</calcChain>
</file>

<file path=xl/sharedStrings.xml><?xml version="1.0" encoding="utf-8"?>
<sst xmlns="http://schemas.openxmlformats.org/spreadsheetml/2006/main" count="30" uniqueCount="27">
  <si>
    <t>f</t>
  </si>
  <si>
    <t>Re</t>
  </si>
  <si>
    <t>v</t>
  </si>
  <si>
    <t>d</t>
  </si>
  <si>
    <t>W</t>
  </si>
  <si>
    <t>Hf1</t>
  </si>
  <si>
    <t>Pb</t>
  </si>
  <si>
    <t>Zb</t>
  </si>
  <si>
    <t>hf2</t>
  </si>
  <si>
    <t>Pc</t>
  </si>
  <si>
    <t>Zc</t>
  </si>
  <si>
    <t>hf3</t>
  </si>
  <si>
    <t>L</t>
  </si>
  <si>
    <t>LHS</t>
  </si>
  <si>
    <t>RHS</t>
  </si>
  <si>
    <t>Q</t>
  </si>
  <si>
    <t>P1</t>
  </si>
  <si>
    <t>Z1</t>
  </si>
  <si>
    <t>PM</t>
  </si>
  <si>
    <t>ZM</t>
  </si>
  <si>
    <t>Zm</t>
  </si>
  <si>
    <t>epsilon</t>
  </si>
  <si>
    <t>Q (in)</t>
  </si>
  <si>
    <t>Q(sent)</t>
  </si>
  <si>
    <t>Density (kg/m3)</t>
  </si>
  <si>
    <t>Viscosity (Pa·s)</t>
  </si>
  <si>
    <t>Liquid properties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</si>
</sst>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topLeftCell="G1" workbookViewId="0">
      <selection activeCell="K15" sqref="K15"/>
    </sheetView>
  </sheetViews>
  <sheetFormatPr baseColWidth="10" defaultRowHeight="15"/>
  <cols>
    <col min="1" max="1" width="14.28515625" customWidth="1"/>
    <col min="3" max="3" width="12" bestFit="1" customWidth="1"/>
  </cols>
  <sheetData>
    <row r="1" spans="1:18">
      <c r="A1" t="s">
        <v>26</v>
      </c>
    </row>
    <row r="2" spans="1:18">
      <c r="A2" t="s">
        <v>24</v>
      </c>
      <c r="B2">
        <v>1000</v>
      </c>
    </row>
    <row r="3" spans="1:18">
      <c r="A3" t="s">
        <v>25</v>
      </c>
      <c r="B3">
        <v>1E-3</v>
      </c>
    </row>
    <row r="6" spans="1:18">
      <c r="B6" t="s">
        <v>16</v>
      </c>
      <c r="C6" t="s">
        <v>17</v>
      </c>
      <c r="D6" t="s">
        <v>4</v>
      </c>
      <c r="E6" t="s">
        <v>13</v>
      </c>
      <c r="F6" t="s">
        <v>14</v>
      </c>
      <c r="G6" t="s">
        <v>18</v>
      </c>
      <c r="H6" t="s">
        <v>19</v>
      </c>
      <c r="I6" t="s">
        <v>5</v>
      </c>
      <c r="J6" t="s">
        <v>12</v>
      </c>
      <c r="K6" t="s">
        <v>15</v>
      </c>
      <c r="L6" t="s">
        <v>2</v>
      </c>
      <c r="M6" t="s">
        <v>3</v>
      </c>
      <c r="N6" t="s">
        <v>1</v>
      </c>
      <c r="O6" t="s">
        <v>21</v>
      </c>
      <c r="P6" t="s">
        <v>0</v>
      </c>
    </row>
    <row r="7" spans="1:18">
      <c r="A7">
        <v>1</v>
      </c>
      <c r="B7" s="3">
        <f>101325/(B2*9.8)</f>
        <v>10.339285714285714</v>
      </c>
      <c r="C7" s="4">
        <v>8</v>
      </c>
      <c r="D7" s="1">
        <v>47.652744900307297</v>
      </c>
      <c r="E7" s="2">
        <f>B7+C7+D7</f>
        <v>65.992030614593006</v>
      </c>
      <c r="F7" s="2">
        <f>G7+H7+I7</f>
        <v>65.99203061459302</v>
      </c>
      <c r="G7" s="1">
        <v>62.15075250303105</v>
      </c>
      <c r="H7" s="1">
        <v>0</v>
      </c>
      <c r="I7">
        <f>P7*(J7/M7)*L7^2/(2*9.8)</f>
        <v>3.8412781115619699</v>
      </c>
      <c r="J7" s="4">
        <v>600</v>
      </c>
      <c r="K7" s="4">
        <f>0.042</f>
        <v>4.2000000000000003E-2</v>
      </c>
      <c r="L7" s="2">
        <f>K7/(3.14*(M7/2)^2)</f>
        <v>2.3036139490538008</v>
      </c>
      <c r="M7">
        <f>6*0.0254</f>
        <v>0.15239999999999998</v>
      </c>
      <c r="N7">
        <f>B2*L7*M7/B3</f>
        <v>351070.76583579916</v>
      </c>
      <c r="O7">
        <v>5.0000000000000004E-6</v>
      </c>
      <c r="P7">
        <v>3.6036793425245923E-3</v>
      </c>
      <c r="Q7">
        <f>1/(P7)^0.5+4*LOG10((O7/(M7*3.7))+1.256/(N7*P7^0.5))</f>
        <v>0</v>
      </c>
      <c r="R7">
        <v>0</v>
      </c>
    </row>
    <row r="8" spans="1:18">
      <c r="E8" s="2"/>
      <c r="F8" s="2"/>
    </row>
    <row r="9" spans="1:18">
      <c r="B9" t="s">
        <v>18</v>
      </c>
      <c r="C9" t="s">
        <v>20</v>
      </c>
      <c r="E9" s="2"/>
      <c r="F9" s="2"/>
      <c r="G9" t="s">
        <v>6</v>
      </c>
      <c r="H9" t="s">
        <v>7</v>
      </c>
      <c r="I9" t="s">
        <v>8</v>
      </c>
      <c r="L9" s="2"/>
    </row>
    <row r="10" spans="1:18">
      <c r="A10">
        <v>2</v>
      </c>
      <c r="B10">
        <f>G7</f>
        <v>62.15075250303105</v>
      </c>
      <c r="C10">
        <f>H7</f>
        <v>0</v>
      </c>
      <c r="E10" s="2">
        <f>B10+C10</f>
        <v>62.15075250303105</v>
      </c>
      <c r="F10" s="2">
        <f t="shared" ref="F10:F13" si="0">G10+H10+I10</f>
        <v>62.150752484874843</v>
      </c>
      <c r="G10" s="3">
        <f>101325/(B2*9.8)</f>
        <v>10.339285714285714</v>
      </c>
      <c r="H10" s="4">
        <v>35</v>
      </c>
      <c r="I10">
        <f>P10*(J10/M10)*L10^2/(2*9.8)</f>
        <v>16.811466770589131</v>
      </c>
      <c r="J10" s="4">
        <v>200</v>
      </c>
      <c r="K10" s="5">
        <f>L10*3.14*(M10/2)^2</f>
        <v>1.6724552802060449E-2</v>
      </c>
      <c r="L10" s="1">
        <v>5.283690943064677</v>
      </c>
      <c r="M10">
        <f>2.5*0.0254</f>
        <v>6.3500000000000001E-2</v>
      </c>
      <c r="N10">
        <f>B2*L10*M10/B3</f>
        <v>335514.37488460704</v>
      </c>
      <c r="O10">
        <f>O7</f>
        <v>5.0000000000000004E-6</v>
      </c>
      <c r="P10">
        <v>3.7474046743442039E-3</v>
      </c>
      <c r="Q10">
        <f>1/(P10)^0.5+4*LOG10((O10/(M10*3.7))+1.256/(N10*P10^0.5))</f>
        <v>-1.708016839074844E-9</v>
      </c>
      <c r="R10">
        <v>0</v>
      </c>
    </row>
    <row r="11" spans="1:18">
      <c r="E11" s="2"/>
      <c r="F11" s="2"/>
      <c r="K11">
        <f>K10/K7</f>
        <v>0.39820363814429638</v>
      </c>
    </row>
    <row r="12" spans="1:18">
      <c r="B12" t="s">
        <v>18</v>
      </c>
      <c r="C12" t="s">
        <v>20</v>
      </c>
      <c r="E12" s="2"/>
      <c r="F12" s="2"/>
      <c r="G12" t="s">
        <v>9</v>
      </c>
      <c r="H12" t="s">
        <v>10</v>
      </c>
      <c r="I12" t="s">
        <v>11</v>
      </c>
    </row>
    <row r="13" spans="1:18">
      <c r="A13">
        <v>3</v>
      </c>
      <c r="B13">
        <f>G7</f>
        <v>62.15075250303105</v>
      </c>
      <c r="C13">
        <f>H7</f>
        <v>0</v>
      </c>
      <c r="E13" s="2">
        <f t="shared" ref="E13" si="1">B13+C13</f>
        <v>62.15075250303105</v>
      </c>
      <c r="F13" s="2">
        <f t="shared" si="0"/>
        <v>62.150752544808888</v>
      </c>
      <c r="G13" s="3">
        <f>101325/(B2*9.8)</f>
        <v>10.339285714285714</v>
      </c>
      <c r="H13" s="4">
        <v>50</v>
      </c>
      <c r="I13">
        <f>P13*(J13/M13)*L13^2/(2*9.8)</f>
        <v>1.8114668305231734</v>
      </c>
      <c r="J13" s="4">
        <v>100</v>
      </c>
      <c r="K13" s="5">
        <f>L13*3.14*(M13/2)^2</f>
        <v>2.5275447197939574E-2</v>
      </c>
      <c r="L13" s="1">
        <v>3.1191896107364143</v>
      </c>
      <c r="M13">
        <f>4*0.0254</f>
        <v>0.1016</v>
      </c>
      <c r="N13">
        <f>B2*L13*M13/B3</f>
        <v>316909.66445081966</v>
      </c>
      <c r="O13">
        <f>O10</f>
        <v>5.0000000000000004E-6</v>
      </c>
      <c r="P13">
        <v>3.7076319343868312E-3</v>
      </c>
      <c r="Q13">
        <f>1/(P13)^0.5+4*LOG10((O13/(M13*3.7))+1.256/(N13*P13^0.5))</f>
        <v>-4.6750123772199004E-9</v>
      </c>
      <c r="R13">
        <v>0</v>
      </c>
    </row>
    <row r="14" spans="1:18">
      <c r="K14">
        <f>K13/K7</f>
        <v>0.60179636185570407</v>
      </c>
    </row>
    <row r="16" spans="1:18">
      <c r="J16" t="s">
        <v>23</v>
      </c>
      <c r="K16" t="s">
        <v>22</v>
      </c>
    </row>
    <row r="17" spans="10:11">
      <c r="J17">
        <f>K10+K13</f>
        <v>4.2000000000000023E-2</v>
      </c>
      <c r="K17">
        <f>K7</f>
        <v>4.2000000000000003E-2</v>
      </c>
    </row>
    <row r="18" spans="10:11">
      <c r="K18">
        <f>K17-J17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2013-02-13T22:42:46Z</dcterms:modified>
</cp:coreProperties>
</file>